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3 СКС\СКС-2891 Метчики, плашки (ГПБ-3484)\ЗК МСП СКС-2891\"/>
    </mc:Choice>
  </mc:AlternateContent>
  <bookViews>
    <workbookView xWindow="0" yWindow="300" windowWidth="28800" windowHeight="121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Обоснование!$A$17:$AD$39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Обоснование!$A$1:$AD$61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iterateDelta="1E-4"/>
</workbook>
</file>

<file path=xl/calcChain.xml><?xml version="1.0" encoding="utf-8"?>
<calcChain xmlns="http://schemas.openxmlformats.org/spreadsheetml/2006/main">
  <c r="K38" i="3" l="1"/>
  <c r="AA38" i="3" s="1"/>
  <c r="K20" i="3"/>
  <c r="AB20" i="3" s="1"/>
  <c r="K21" i="3"/>
  <c r="AA21" i="3" s="1"/>
  <c r="K22" i="3"/>
  <c r="AB22" i="3" s="1"/>
  <c r="K23" i="3"/>
  <c r="AA23" i="3" s="1"/>
  <c r="K24" i="3"/>
  <c r="AA24" i="3" s="1"/>
  <c r="K25" i="3"/>
  <c r="AA25" i="3" s="1"/>
  <c r="K26" i="3"/>
  <c r="AB26" i="3" s="1"/>
  <c r="K27" i="3"/>
  <c r="AA27" i="3" s="1"/>
  <c r="K28" i="3"/>
  <c r="AA28" i="3" s="1"/>
  <c r="K29" i="3"/>
  <c r="AA29" i="3" s="1"/>
  <c r="K30" i="3"/>
  <c r="AB30" i="3" s="1"/>
  <c r="K31" i="3"/>
  <c r="AA31" i="3" s="1"/>
  <c r="K32" i="3"/>
  <c r="AB32" i="3" s="1"/>
  <c r="AD32" i="3" s="1"/>
  <c r="K33" i="3"/>
  <c r="AA33" i="3" s="1"/>
  <c r="K34" i="3"/>
  <c r="AB34" i="3" s="1"/>
  <c r="K35" i="3"/>
  <c r="AA35" i="3" s="1"/>
  <c r="AB35" i="3"/>
  <c r="AC35" i="3" s="1"/>
  <c r="K36" i="3"/>
  <c r="AB36" i="3" s="1"/>
  <c r="AD36" i="3" s="1"/>
  <c r="AA36" i="3"/>
  <c r="K37" i="3"/>
  <c r="AA37" i="3" s="1"/>
  <c r="AB27" i="3" l="1"/>
  <c r="AC27" i="3" s="1"/>
  <c r="AB24" i="3"/>
  <c r="AD24" i="3" s="1"/>
  <c r="AB28" i="3"/>
  <c r="AD28" i="3" s="1"/>
  <c r="AA32" i="3"/>
  <c r="AB23" i="3"/>
  <c r="AC23" i="3" s="1"/>
  <c r="AA20" i="3"/>
  <c r="AB38" i="3"/>
  <c r="AB31" i="3"/>
  <c r="AC31" i="3" s="1"/>
  <c r="AC22" i="3"/>
  <c r="AD22" i="3"/>
  <c r="AC26" i="3"/>
  <c r="AD26" i="3"/>
  <c r="AC30" i="3"/>
  <c r="AD30" i="3"/>
  <c r="AC34" i="3"/>
  <c r="AD34" i="3"/>
  <c r="AD20" i="3"/>
  <c r="AC20" i="3"/>
  <c r="AB37" i="3"/>
  <c r="AC36" i="3"/>
  <c r="AD35" i="3"/>
  <c r="AA34" i="3"/>
  <c r="AB33" i="3"/>
  <c r="AC32" i="3"/>
  <c r="AA30" i="3"/>
  <c r="AB29" i="3"/>
  <c r="AA26" i="3"/>
  <c r="AB25" i="3"/>
  <c r="AA22" i="3"/>
  <c r="AB21" i="3"/>
  <c r="AD27" i="3" l="1"/>
  <c r="AC24" i="3"/>
  <c r="AC28" i="3"/>
  <c r="AD23" i="3"/>
  <c r="AD31" i="3"/>
  <c r="AD38" i="3"/>
  <c r="AC38" i="3"/>
  <c r="AC21" i="3"/>
  <c r="AD21" i="3"/>
  <c r="AC29" i="3"/>
  <c r="AD29" i="3"/>
  <c r="AC33" i="3"/>
  <c r="AD33" i="3"/>
  <c r="AC37" i="3"/>
  <c r="AD37" i="3"/>
  <c r="AC25" i="3"/>
  <c r="AD25" i="3"/>
  <c r="K19" i="3"/>
  <c r="AB19" i="3" s="1"/>
  <c r="AC19" i="3" s="1"/>
  <c r="AA19" i="3" l="1"/>
  <c r="AD19" i="3"/>
  <c r="K18" i="3" l="1"/>
  <c r="AB18" i="3" l="1"/>
  <c r="AC18" i="3" s="1"/>
  <c r="AC39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<sst xmlns="http://schemas.openxmlformats.org/spreadsheetml/2006/main" count="147" uniqueCount="124">
  <si>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</si>
  <si>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</si>
  <si>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</si>
  <si>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</si>
  <si>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</si>
  <si>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</si>
  <si>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</si>
  <si>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</si>
  <si>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</si>
  <si>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</si>
  <si>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</si>
  <si>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</si>
  <si>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</si>
  <si>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</si>
  <si>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</si>
  <si>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</si>
  <si>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</si>
  <si>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</si>
  <si>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</si>
  <si>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</si>
  <si>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</si>
  <si>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</si>
  <si>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</si>
  <si>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</si>
  <si>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</si>
  <si>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</si>
  <si>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</si>
  <si>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</si>
  <si>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</si>
  <si>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</si>
  <si>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</si>
  <si>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</si>
  <si>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</si>
  <si>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</si>
  <si>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</si>
  <si>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</si>
  <si>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</si>
  <si>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</si>
  <si>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</si>
  <si>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</si>
  <si>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</si>
  <si>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</si>
  <si>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</si>
  <si>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</si>
  <si>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</si>
  <si>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</si>
  <si>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</si>
  <si>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</si>
  <si>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</si>
  <si>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</si>
  <si>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</si>
  <si>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</si>
  <si>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</si>
  <si>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</si>
  <si>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</si>
  <si>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</si>
  <si>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</si>
  <si>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</si>
  <si>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</si>
  <si>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</si>
  <si>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</si>
  <si>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</si>
  <si>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</si>
  <si>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</si>
  <si>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</si>
  <si>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</si>
  <si>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</si>
  <si>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</si>
  <si>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</si>
  <si>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</si>
  <si>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</si>
  <si>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</si>
  <si>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</si>
  <si>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</si>
  <si>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</si>
  <si>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Бурыгин Д.П., Ведущий инженер УМТС</t>
  </si>
  <si>
    <t>Тексин И.В., Директор по закупкам и логистике</t>
  </si>
  <si>
    <t>шт</t>
  </si>
  <si>
    <t>ТВ</t>
  </si>
  <si>
    <t>Станки, инструменты, комплектующие и запасные части к ним</t>
  </si>
  <si>
    <t>Материалы расходные для инструментов механизированных</t>
  </si>
  <si>
    <t>Плашки, метчики</t>
  </si>
  <si>
    <t>ТВ000110</t>
  </si>
  <si>
    <t>Метчик машинно-ручной 12,0*1,5 Левая резьба</t>
  </si>
  <si>
    <t>ТВ000121</t>
  </si>
  <si>
    <t>Метчик машинно-ручной 18,0*1.5 Левая резьба</t>
  </si>
  <si>
    <t>ТВ000124</t>
  </si>
  <si>
    <t>Метчик машинно-ручной 20,0*2,5 Левая резьба</t>
  </si>
  <si>
    <t>ТВ000137</t>
  </si>
  <si>
    <t>Метчики М22*1,5 метрическая резьба (компл)</t>
  </si>
  <si>
    <t>ТВ000994</t>
  </si>
  <si>
    <t>Метчик машинно-ручной М3х0,5 комплект</t>
  </si>
  <si>
    <t>ТВ000170</t>
  </si>
  <si>
    <t>Плашка круглая 14,0*2  Левая резьба</t>
  </si>
  <si>
    <t>ТВ000174</t>
  </si>
  <si>
    <t>Плашка круглая 16,0*2   Левая резьба</t>
  </si>
  <si>
    <t>ТВ000177</t>
  </si>
  <si>
    <t>Плашка круглая 18,0*2,5  Левая резьба</t>
  </si>
  <si>
    <t>ТВ000209</t>
  </si>
  <si>
    <t>Плашка круглая 6,0*1,0 Левая резьба</t>
  </si>
  <si>
    <t>ТВ000212</t>
  </si>
  <si>
    <t>Плашка круглая 8,0*1,25 Левая резьба</t>
  </si>
  <si>
    <t>ТВ000559</t>
  </si>
  <si>
    <t>Плашка М18*1,5</t>
  </si>
  <si>
    <t>ТВ000005</t>
  </si>
  <si>
    <t>Резец проходной упорный Т15К6 25*16 изогн</t>
  </si>
  <si>
    <t>ТВ000008</t>
  </si>
  <si>
    <t>Резец проходной упорный Т5К10 25*16 изогн</t>
  </si>
  <si>
    <t>ТВ000693</t>
  </si>
  <si>
    <t>Резец отрезной 16х25 пластина Т5К10</t>
  </si>
  <si>
    <t>ТВ000760</t>
  </si>
  <si>
    <t>Резец отрезной 25*16 ВК8</t>
  </si>
  <si>
    <t>ТВ000772</t>
  </si>
  <si>
    <t>Резец резьбовой нар. 25*16 Т15К6</t>
  </si>
  <si>
    <t>ТВ000773</t>
  </si>
  <si>
    <t>Резец резьбовой внутр. 25х16 Т15К6</t>
  </si>
  <si>
    <t>ТВ000817</t>
  </si>
  <si>
    <t>Резец резьбовой внутр. 16*16 ВК8</t>
  </si>
  <si>
    <t>ТВ000819</t>
  </si>
  <si>
    <t>Резец резьбовой внутр. 25*16 ВК8</t>
  </si>
  <si>
    <t>ТВ000825</t>
  </si>
  <si>
    <t>Резец резьбовой нар. 25*16 ВК8</t>
  </si>
  <si>
    <t>ТВ000996</t>
  </si>
  <si>
    <t>Резец подрезной Т5К10 32х20х170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</si>
</sst>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.00_р_._-;\-* #,##0.00_р_._-;_-* &quot;-&quot;??_р_._-;_-@_-"/>
    <numFmt numFmtId="165" formatCode="#,##0.000"/>
    <numFmt numFmtId="166" formatCode="#,##0.00_ ;\-#,##0.00\ "/>
  </numFmts>
  <fonts count="21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22"/>
      <color rgb="FF000000"/>
      <name val="Calibri"/>
      <family val="2"/>
      <charset val="204"/>
    </font>
    <font>
      <sz val="8"/>
      <name val="Arial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9" fillId="0" borderId="0"/>
    <xf numFmtId="0" fontId="20" fillId="0" borderId="0"/>
    <xf numFmtId="0" fontId="6" fillId="0" borderId="0"/>
  </cellStyleXfs>
  <cellXfs count="65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9" fillId="5" borderId="1" xfId="3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4" fontId="8" fillId="0" borderId="1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49" fontId="8" fillId="0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59"/>
  <sheetViews>
    <sheetView tabSelected="1" view="pageBreakPreview" zoomScale="90" zoomScaleNormal="7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K5" sqref="K5"/>
    </sheetView>
  </sheetViews>
  <sheetFormatPr defaultColWidth="8.85546875" defaultRowHeight="12.75" x14ac:dyDescent="0.2"/>
  <cols>
    <col min="1" max="1" width="4.42578125" style="1" customWidth="1"/>
    <col min="2" max="2" width="10.28515625" style="1" customWidth="1"/>
    <col min="3" max="3" width="35.1406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4.42578125" style="1" customWidth="1"/>
    <col min="15" max="15" width="14.28515625" style="1" customWidth="1"/>
    <col min="16" max="26" width="12.7109375" style="1" hidden="1" customWidth="1"/>
    <col min="27" max="27" width="14.7109375" style="1" customWidth="1"/>
    <col min="28" max="28" width="13" style="1" customWidth="1"/>
    <col min="29" max="29" width="13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68</v>
      </c>
    </row>
    <row r="2" spans="1:30" ht="15.75" hidden="1" x14ac:dyDescent="0.2">
      <c r="V2" s="2"/>
      <c r="AA2" s="1" t="s">
        <v>69</v>
      </c>
    </row>
    <row r="3" spans="1:30" ht="15.75" hidden="1" x14ac:dyDescent="0.2">
      <c r="V3" s="2"/>
      <c r="AA3" s="1" t="s">
        <v>70</v>
      </c>
    </row>
    <row r="4" spans="1:30" ht="15.75" x14ac:dyDescent="0.25"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4" t="s">
        <v>71</v>
      </c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6"/>
    </row>
    <row r="7" spans="1:30" s="6" customFormat="1" x14ac:dyDescent="0.2">
      <c r="C7" s="7" t="s">
        <v>33</v>
      </c>
      <c r="D7" s="54" t="s">
        <v>78</v>
      </c>
      <c r="E7" s="55"/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  <c r="AC7" s="56"/>
    </row>
    <row r="8" spans="1:30" s="6" customFormat="1" x14ac:dyDescent="0.2">
      <c r="C8" s="7" t="s">
        <v>25</v>
      </c>
      <c r="D8" s="54" t="s">
        <v>80</v>
      </c>
      <c r="E8" s="55"/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  <c r="AC8" s="56"/>
    </row>
    <row r="9" spans="1:30" s="6" customFormat="1" ht="12.75" customHeight="1" x14ac:dyDescent="0.2">
      <c r="C9" s="7" t="s">
        <v>24</v>
      </c>
      <c r="D9" s="54" t="s">
        <v>79</v>
      </c>
      <c r="E9" s="55"/>
      <c r="F9" s="55"/>
      <c r="G9" s="55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  <c r="AC9" s="56"/>
    </row>
    <row r="10" spans="1:30" s="6" customFormat="1" ht="12.75" customHeight="1" x14ac:dyDescent="0.2">
      <c r="C10" s="7" t="s">
        <v>9</v>
      </c>
      <c r="D10" s="54" t="s">
        <v>81</v>
      </c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6"/>
    </row>
    <row r="11" spans="1:30" s="6" customFormat="1" ht="25.5" x14ac:dyDescent="0.2">
      <c r="C11" s="7" t="s">
        <v>10</v>
      </c>
      <c r="D11" s="54" t="s">
        <v>72</v>
      </c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6"/>
    </row>
    <row r="12" spans="1:30" s="6" customFormat="1" ht="38.25" x14ac:dyDescent="0.2">
      <c r="C12" s="7" t="s">
        <v>23</v>
      </c>
      <c r="D12" s="54" t="s">
        <v>73</v>
      </c>
      <c r="E12" s="55"/>
      <c r="F12" s="55"/>
      <c r="G12" s="55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6"/>
    </row>
    <row r="14" spans="1:30" x14ac:dyDescent="0.2">
      <c r="A14" s="50" t="s">
        <v>6</v>
      </c>
      <c r="B14" s="57" t="s">
        <v>28</v>
      </c>
      <c r="C14" s="50" t="s">
        <v>1</v>
      </c>
      <c r="D14" s="57" t="s">
        <v>4</v>
      </c>
      <c r="E14" s="57" t="s">
        <v>60</v>
      </c>
      <c r="F14" s="50" t="s">
        <v>61</v>
      </c>
      <c r="G14" s="50"/>
      <c r="H14" s="50"/>
      <c r="I14" s="50"/>
      <c r="J14" s="57" t="s">
        <v>62</v>
      </c>
      <c r="K14" s="57" t="s">
        <v>65</v>
      </c>
      <c r="L14" s="45" t="s">
        <v>63</v>
      </c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  <c r="AA14" s="60" t="s">
        <v>66</v>
      </c>
      <c r="AB14" s="57" t="s">
        <v>35</v>
      </c>
      <c r="AC14" s="57" t="s">
        <v>34</v>
      </c>
      <c r="AD14" s="47" t="s">
        <v>57</v>
      </c>
    </row>
    <row r="15" spans="1:30" x14ac:dyDescent="0.2">
      <c r="A15" s="50"/>
      <c r="B15" s="58"/>
      <c r="C15" s="50"/>
      <c r="D15" s="58"/>
      <c r="E15" s="58"/>
      <c r="F15" s="50" t="s">
        <v>22</v>
      </c>
      <c r="G15" s="50" t="s">
        <v>15</v>
      </c>
      <c r="H15" s="50" t="s">
        <v>16</v>
      </c>
      <c r="I15" s="50" t="s">
        <v>29</v>
      </c>
      <c r="J15" s="58"/>
      <c r="K15" s="58"/>
      <c r="L15" s="45" t="s">
        <v>58</v>
      </c>
      <c r="M15" s="46"/>
      <c r="N15" s="46"/>
      <c r="O15" s="46"/>
      <c r="P15" s="46"/>
      <c r="Q15" s="45" t="s">
        <v>64</v>
      </c>
      <c r="R15" s="46"/>
      <c r="S15" s="46"/>
      <c r="T15" s="46"/>
      <c r="U15" s="46"/>
      <c r="V15" s="50" t="s">
        <v>59</v>
      </c>
      <c r="W15" s="50"/>
      <c r="X15" s="50"/>
      <c r="Y15" s="50"/>
      <c r="Z15" s="50"/>
      <c r="AA15" s="61"/>
      <c r="AB15" s="58"/>
      <c r="AC15" s="58"/>
      <c r="AD15" s="48"/>
    </row>
    <row r="16" spans="1:30" ht="51" customHeight="1" x14ac:dyDescent="0.2">
      <c r="A16" s="50"/>
      <c r="B16" s="59"/>
      <c r="C16" s="50"/>
      <c r="D16" s="59"/>
      <c r="E16" s="59"/>
      <c r="F16" s="50"/>
      <c r="G16" s="50"/>
      <c r="H16" s="50"/>
      <c r="I16" s="50"/>
      <c r="J16" s="59"/>
      <c r="K16" s="59"/>
      <c r="L16" s="35" t="s">
        <v>11</v>
      </c>
      <c r="M16" s="35" t="s">
        <v>12</v>
      </c>
      <c r="N16" s="35" t="s">
        <v>13</v>
      </c>
      <c r="O16" s="35" t="s">
        <v>36</v>
      </c>
      <c r="P16" s="35" t="s">
        <v>37</v>
      </c>
      <c r="Q16" s="35" t="s">
        <v>17</v>
      </c>
      <c r="R16" s="35" t="s">
        <v>18</v>
      </c>
      <c r="S16" s="35" t="s">
        <v>26</v>
      </c>
      <c r="T16" s="35" t="s">
        <v>38</v>
      </c>
      <c r="U16" s="35" t="s">
        <v>39</v>
      </c>
      <c r="V16" s="35" t="s">
        <v>19</v>
      </c>
      <c r="W16" s="35" t="s">
        <v>20</v>
      </c>
      <c r="X16" s="35" t="s">
        <v>21</v>
      </c>
      <c r="Y16" s="35" t="s">
        <v>40</v>
      </c>
      <c r="Z16" s="35" t="s">
        <v>41</v>
      </c>
      <c r="AA16" s="62"/>
      <c r="AB16" s="59"/>
      <c r="AC16" s="59"/>
      <c r="AD16" s="49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25.5" x14ac:dyDescent="0.2">
      <c r="A18" s="13">
        <v>1</v>
      </c>
      <c r="B18" s="14" t="s">
        <v>82</v>
      </c>
      <c r="C18" s="14" t="s">
        <v>83</v>
      </c>
      <c r="D18" s="39" t="s">
        <v>77</v>
      </c>
      <c r="E18" s="18">
        <v>10</v>
      </c>
      <c r="F18" s="41"/>
      <c r="G18" s="43"/>
      <c r="H18" s="43"/>
      <c r="I18" s="42"/>
      <c r="J18" s="18">
        <v>1.04</v>
      </c>
      <c r="K18" s="15" t="str">
        <f t="shared" ref="K18" si="0">IF(SUM(F18)=0,"",F18*J18)</f>
        <v/>
      </c>
      <c r="L18" s="16"/>
      <c r="M18" s="16">
        <v>359.90833333333336</v>
      </c>
      <c r="N18" s="16">
        <v>365.83333333333337</v>
      </c>
      <c r="O18" s="16">
        <v>375.83333333333337</v>
      </c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7">
        <f t="shared" ref="AA18" si="1">COUNTIF(K18:Z18,"&gt;0")</f>
        <v>3</v>
      </c>
      <c r="AB18" s="19">
        <f t="shared" ref="AB18" si="2">CEILING(SUM(K18:Z18)/COUNTIF(K18:Z18,"&gt;0"),0.01)</f>
        <v>367.2</v>
      </c>
      <c r="AC18" s="19">
        <f t="shared" ref="AC18" si="3">AB18*E18</f>
        <v>3672</v>
      </c>
      <c r="AD18" s="34">
        <f t="shared" ref="AD18" si="4">STDEV(K18:Z18)/AB18*100</f>
        <v>2.1919732875219542</v>
      </c>
    </row>
    <row r="19" spans="1:30" ht="25.5" x14ac:dyDescent="0.2">
      <c r="A19" s="13">
        <v>2</v>
      </c>
      <c r="B19" s="14" t="s">
        <v>84</v>
      </c>
      <c r="C19" s="14" t="s">
        <v>85</v>
      </c>
      <c r="D19" s="39" t="s">
        <v>77</v>
      </c>
      <c r="E19" s="42">
        <v>20</v>
      </c>
      <c r="F19" s="41"/>
      <c r="G19" s="43"/>
      <c r="H19" s="43"/>
      <c r="I19" s="42"/>
      <c r="J19" s="18">
        <v>1.04</v>
      </c>
      <c r="K19" s="15" t="str">
        <f t="shared" ref="K19" si="5">IF(SUM(F19)=0,"",F19*J19)</f>
        <v/>
      </c>
      <c r="L19" s="16"/>
      <c r="M19" s="16">
        <v>660.43333333333339</v>
      </c>
      <c r="N19" s="16">
        <v>670.83333333333337</v>
      </c>
      <c r="O19" s="16">
        <v>676.66666666666674</v>
      </c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7">
        <f t="shared" ref="AA19:AA20" si="6">COUNTIF(K19:Z19,"&gt;0")</f>
        <v>3</v>
      </c>
      <c r="AB19" s="19">
        <f t="shared" ref="AB19:AB20" si="7">CEILING(SUM(K19:Z19)/COUNTIF(K19:Z19,"&gt;0"),0.01)</f>
        <v>669.32</v>
      </c>
      <c r="AC19" s="19">
        <f t="shared" ref="AC19:AC20" si="8">AB19*E19</f>
        <v>13386.400000000001</v>
      </c>
      <c r="AD19" s="34">
        <f t="shared" ref="AD19:AD20" si="9">STDEV(K19:Z19)/AB19*100</f>
        <v>1.2285641376753089</v>
      </c>
    </row>
    <row r="20" spans="1:30" ht="25.5" x14ac:dyDescent="0.2">
      <c r="A20" s="13">
        <v>3</v>
      </c>
      <c r="B20" s="14" t="s">
        <v>86</v>
      </c>
      <c r="C20" s="14" t="s">
        <v>87</v>
      </c>
      <c r="D20" s="39" t="s">
        <v>77</v>
      </c>
      <c r="E20" s="18">
        <v>10</v>
      </c>
      <c r="F20" s="41"/>
      <c r="G20" s="43"/>
      <c r="H20" s="43"/>
      <c r="I20" s="42"/>
      <c r="J20" s="18">
        <v>1.04</v>
      </c>
      <c r="K20" s="15" t="str">
        <f t="shared" ref="K20" si="10">IF(SUM(F20)=0,"",F20*J20)</f>
        <v/>
      </c>
      <c r="L20" s="16"/>
      <c r="M20" s="16">
        <v>731.45833333333337</v>
      </c>
      <c r="N20" s="16">
        <v>743.33333333333337</v>
      </c>
      <c r="O20" s="16">
        <v>814.16666666666674</v>
      </c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7">
        <f t="shared" si="6"/>
        <v>3</v>
      </c>
      <c r="AB20" s="19">
        <f t="shared" si="7"/>
        <v>762.99</v>
      </c>
      <c r="AC20" s="19">
        <f t="shared" si="8"/>
        <v>7629.9</v>
      </c>
      <c r="AD20" s="34">
        <f t="shared" si="9"/>
        <v>5.8610965066346079</v>
      </c>
    </row>
    <row r="21" spans="1:30" ht="25.5" x14ac:dyDescent="0.2">
      <c r="A21" s="13">
        <v>4</v>
      </c>
      <c r="B21" s="14" t="s">
        <v>88</v>
      </c>
      <c r="C21" s="14" t="s">
        <v>89</v>
      </c>
      <c r="D21" s="39" t="s">
        <v>77</v>
      </c>
      <c r="E21" s="42">
        <v>10</v>
      </c>
      <c r="F21" s="41"/>
      <c r="G21" s="43"/>
      <c r="H21" s="43"/>
      <c r="I21" s="42"/>
      <c r="J21" s="18">
        <v>1.04</v>
      </c>
      <c r="K21" s="15" t="str">
        <f t="shared" ref="K21" si="11">IF(SUM(F21)=0,"",F21*J21)</f>
        <v/>
      </c>
      <c r="L21" s="16"/>
      <c r="M21" s="16">
        <v>1669.95</v>
      </c>
      <c r="N21" s="16">
        <v>1698.3333333333335</v>
      </c>
      <c r="O21" s="16">
        <v>1850</v>
      </c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7">
        <f t="shared" ref="AA21:AA37" si="12">COUNTIF(K21:Z21,"&gt;0")</f>
        <v>3</v>
      </c>
      <c r="AB21" s="19">
        <f t="shared" ref="AB21:AB37" si="13">CEILING(SUM(K21:Z21)/COUNTIF(K21:Z21,"&gt;0"),0.01)</f>
        <v>1739.43</v>
      </c>
      <c r="AC21" s="19">
        <f t="shared" ref="AC21:AC37" si="14">AB21*E21</f>
        <v>17394.3</v>
      </c>
      <c r="AD21" s="34">
        <f t="shared" ref="AD21:AD37" si="15">STDEV(K21:Z21)/AB21*100</f>
        <v>5.5652865948941921</v>
      </c>
    </row>
    <row r="22" spans="1:30" ht="25.5" x14ac:dyDescent="0.2">
      <c r="A22" s="13">
        <v>5</v>
      </c>
      <c r="B22" s="14" t="s">
        <v>90</v>
      </c>
      <c r="C22" s="14" t="s">
        <v>91</v>
      </c>
      <c r="D22" s="39" t="s">
        <v>77</v>
      </c>
      <c r="E22" s="18">
        <v>20</v>
      </c>
      <c r="F22" s="41"/>
      <c r="G22" s="43"/>
      <c r="H22" s="43"/>
      <c r="I22" s="42"/>
      <c r="J22" s="18">
        <v>1.04</v>
      </c>
      <c r="K22" s="15" t="str">
        <f t="shared" ref="K22" si="16">IF(SUM(F22)=0,"",F22*J22)</f>
        <v/>
      </c>
      <c r="L22" s="16"/>
      <c r="M22" s="16">
        <v>188.03333333333333</v>
      </c>
      <c r="N22" s="16">
        <v>191.66666666666669</v>
      </c>
      <c r="O22" s="16">
        <v>205</v>
      </c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7">
        <f t="shared" si="12"/>
        <v>3</v>
      </c>
      <c r="AB22" s="19">
        <f t="shared" si="13"/>
        <v>194.9</v>
      </c>
      <c r="AC22" s="19">
        <f t="shared" si="14"/>
        <v>3898</v>
      </c>
      <c r="AD22" s="34">
        <f t="shared" si="15"/>
        <v>4.583642841739036</v>
      </c>
    </row>
    <row r="23" spans="1:30" ht="15.75" x14ac:dyDescent="0.2">
      <c r="A23" s="13">
        <v>6</v>
      </c>
      <c r="B23" s="14" t="s">
        <v>92</v>
      </c>
      <c r="C23" s="14" t="s">
        <v>93</v>
      </c>
      <c r="D23" s="39" t="s">
        <v>77</v>
      </c>
      <c r="E23" s="42">
        <v>10</v>
      </c>
      <c r="F23" s="41"/>
      <c r="G23" s="43"/>
      <c r="H23" s="43"/>
      <c r="I23" s="42"/>
      <c r="J23" s="18">
        <v>1.04</v>
      </c>
      <c r="K23" s="15" t="str">
        <f t="shared" ref="K23" si="17">IF(SUM(F23)=0,"",F23*J23)</f>
        <v/>
      </c>
      <c r="L23" s="16"/>
      <c r="M23" s="16">
        <v>195.15</v>
      </c>
      <c r="N23" s="16">
        <v>198.33333333333334</v>
      </c>
      <c r="O23" s="16">
        <v>227.5</v>
      </c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7">
        <f t="shared" si="12"/>
        <v>3</v>
      </c>
      <c r="AB23" s="19">
        <f t="shared" si="13"/>
        <v>207</v>
      </c>
      <c r="AC23" s="19">
        <f t="shared" si="14"/>
        <v>2070</v>
      </c>
      <c r="AD23" s="34">
        <f t="shared" si="15"/>
        <v>8.6132943585311619</v>
      </c>
    </row>
    <row r="24" spans="1:30" ht="15.75" x14ac:dyDescent="0.2">
      <c r="A24" s="13">
        <v>7</v>
      </c>
      <c r="B24" s="14" t="s">
        <v>94</v>
      </c>
      <c r="C24" s="14" t="s">
        <v>95</v>
      </c>
      <c r="D24" s="39" t="s">
        <v>77</v>
      </c>
      <c r="E24" s="18">
        <v>10</v>
      </c>
      <c r="F24" s="41"/>
      <c r="G24" s="43"/>
      <c r="H24" s="43"/>
      <c r="I24" s="42"/>
      <c r="J24" s="18">
        <v>1.04</v>
      </c>
      <c r="K24" s="15" t="str">
        <f t="shared" ref="K24" si="18">IF(SUM(F24)=0,"",F24*J24)</f>
        <v/>
      </c>
      <c r="L24" s="16"/>
      <c r="M24" s="16">
        <v>287.875</v>
      </c>
      <c r="N24" s="16">
        <v>293.33333333333337</v>
      </c>
      <c r="O24" s="16">
        <v>316.66666666666669</v>
      </c>
      <c r="P24" s="16"/>
      <c r="Q24" s="16"/>
      <c r="R24" s="16"/>
      <c r="S24" s="16"/>
      <c r="T24" s="16"/>
      <c r="U24" s="16"/>
      <c r="V24" s="16"/>
      <c r="W24" s="16"/>
      <c r="X24" s="16"/>
      <c r="Y24" s="16"/>
      <c r="Z24" s="16"/>
      <c r="AA24" s="17">
        <f t="shared" si="12"/>
        <v>3</v>
      </c>
      <c r="AB24" s="19">
        <f t="shared" si="13"/>
        <v>299.3</v>
      </c>
      <c r="AC24" s="19">
        <f t="shared" si="14"/>
        <v>2993</v>
      </c>
      <c r="AD24" s="34">
        <f t="shared" si="15"/>
        <v>5.1094849418294297</v>
      </c>
    </row>
    <row r="25" spans="1:30" ht="15.75" x14ac:dyDescent="0.2">
      <c r="A25" s="13">
        <v>8</v>
      </c>
      <c r="B25" s="14" t="s">
        <v>96</v>
      </c>
      <c r="C25" s="14" t="s">
        <v>97</v>
      </c>
      <c r="D25" s="39" t="s">
        <v>77</v>
      </c>
      <c r="E25" s="42">
        <v>10</v>
      </c>
      <c r="F25" s="41"/>
      <c r="G25" s="43"/>
      <c r="H25" s="43"/>
      <c r="I25" s="42"/>
      <c r="J25" s="18">
        <v>1.04</v>
      </c>
      <c r="K25" s="15" t="str">
        <f t="shared" ref="K25" si="19">IF(SUM(F25)=0,"",F25*J25)</f>
        <v/>
      </c>
      <c r="L25" s="16"/>
      <c r="M25" s="16">
        <v>297.7833333333333</v>
      </c>
      <c r="N25" s="16">
        <v>302.5</v>
      </c>
      <c r="O25" s="16">
        <v>330</v>
      </c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7">
        <f t="shared" si="12"/>
        <v>3</v>
      </c>
      <c r="AB25" s="19">
        <f t="shared" si="13"/>
        <v>310.10000000000002</v>
      </c>
      <c r="AC25" s="19">
        <f t="shared" si="14"/>
        <v>3101</v>
      </c>
      <c r="AD25" s="34">
        <f t="shared" si="15"/>
        <v>5.6108623847730081</v>
      </c>
    </row>
    <row r="26" spans="1:30" ht="15.75" x14ac:dyDescent="0.2">
      <c r="A26" s="13">
        <v>9</v>
      </c>
      <c r="B26" s="14" t="s">
        <v>98</v>
      </c>
      <c r="C26" s="14" t="s">
        <v>99</v>
      </c>
      <c r="D26" s="39" t="s">
        <v>77</v>
      </c>
      <c r="E26" s="18">
        <v>10</v>
      </c>
      <c r="F26" s="41"/>
      <c r="G26" s="43"/>
      <c r="H26" s="43"/>
      <c r="I26" s="42"/>
      <c r="J26" s="18">
        <v>1.04</v>
      </c>
      <c r="K26" s="15" t="str">
        <f t="shared" ref="K26" si="20">IF(SUM(F26)=0,"",F26*J26)</f>
        <v/>
      </c>
      <c r="L26" s="16"/>
      <c r="M26" s="16">
        <v>96.683333333333337</v>
      </c>
      <c r="N26" s="16">
        <v>98.333333333333343</v>
      </c>
      <c r="O26" s="16">
        <v>105</v>
      </c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  <c r="AA26" s="17">
        <f t="shared" si="12"/>
        <v>3</v>
      </c>
      <c r="AB26" s="19">
        <f t="shared" si="13"/>
        <v>100.01</v>
      </c>
      <c r="AC26" s="19">
        <f t="shared" si="14"/>
        <v>1000.1</v>
      </c>
      <c r="AD26" s="34">
        <f t="shared" si="15"/>
        <v>4.4028518333890192</v>
      </c>
    </row>
    <row r="27" spans="1:30" ht="15.75" x14ac:dyDescent="0.2">
      <c r="A27" s="13">
        <v>10</v>
      </c>
      <c r="B27" s="14" t="s">
        <v>100</v>
      </c>
      <c r="C27" s="14" t="s">
        <v>101</v>
      </c>
      <c r="D27" s="39" t="s">
        <v>77</v>
      </c>
      <c r="E27" s="42">
        <v>10</v>
      </c>
      <c r="F27" s="41"/>
      <c r="G27" s="43"/>
      <c r="H27" s="43"/>
      <c r="I27" s="42"/>
      <c r="J27" s="18">
        <v>1.04</v>
      </c>
      <c r="K27" s="15" t="str">
        <f t="shared" ref="K27" si="21">IF(SUM(F27)=0,"",F27*J27)</f>
        <v/>
      </c>
      <c r="L27" s="16"/>
      <c r="M27" s="16">
        <v>108.075</v>
      </c>
      <c r="N27" s="16">
        <v>110</v>
      </c>
      <c r="O27" s="16">
        <v>124.16666666666667</v>
      </c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7">
        <f t="shared" si="12"/>
        <v>3</v>
      </c>
      <c r="AB27" s="19">
        <f t="shared" si="13"/>
        <v>114.09</v>
      </c>
      <c r="AC27" s="19">
        <f t="shared" si="14"/>
        <v>1140.9000000000001</v>
      </c>
      <c r="AD27" s="34">
        <f t="shared" si="15"/>
        <v>7.7024260610355206</v>
      </c>
    </row>
    <row r="28" spans="1:30" ht="15.75" x14ac:dyDescent="0.2">
      <c r="A28" s="13">
        <v>11</v>
      </c>
      <c r="B28" s="14" t="s">
        <v>102</v>
      </c>
      <c r="C28" s="14" t="s">
        <v>103</v>
      </c>
      <c r="D28" s="39" t="s">
        <v>77</v>
      </c>
      <c r="E28" s="18">
        <v>20</v>
      </c>
      <c r="F28" s="41"/>
      <c r="G28" s="43"/>
      <c r="H28" s="43"/>
      <c r="I28" s="42"/>
      <c r="J28" s="18">
        <v>1.04</v>
      </c>
      <c r="K28" s="15" t="str">
        <f t="shared" ref="K28" si="22">IF(SUM(F28)=0,"",F28*J28)</f>
        <v/>
      </c>
      <c r="L28" s="16"/>
      <c r="M28" s="16">
        <v>266.93333333333334</v>
      </c>
      <c r="N28" s="16">
        <v>271.66666666666669</v>
      </c>
      <c r="O28" s="16">
        <v>323.33333333333337</v>
      </c>
      <c r="P28" s="16"/>
      <c r="Q28" s="16"/>
      <c r="R28" s="16"/>
      <c r="S28" s="16"/>
      <c r="T28" s="16"/>
      <c r="U28" s="16"/>
      <c r="V28" s="16"/>
      <c r="W28" s="16"/>
      <c r="X28" s="16"/>
      <c r="Y28" s="16"/>
      <c r="Z28" s="16"/>
      <c r="AA28" s="17">
        <f t="shared" si="12"/>
        <v>3</v>
      </c>
      <c r="AB28" s="19">
        <f t="shared" si="13"/>
        <v>287.32</v>
      </c>
      <c r="AC28" s="19">
        <f t="shared" si="14"/>
        <v>5746.4</v>
      </c>
      <c r="AD28" s="34">
        <f t="shared" si="15"/>
        <v>10.888835860296789</v>
      </c>
    </row>
    <row r="29" spans="1:30" ht="25.5" x14ac:dyDescent="0.2">
      <c r="A29" s="13">
        <v>12</v>
      </c>
      <c r="B29" s="14" t="s">
        <v>104</v>
      </c>
      <c r="C29" s="14" t="s">
        <v>105</v>
      </c>
      <c r="D29" s="39" t="s">
        <v>77</v>
      </c>
      <c r="E29" s="42">
        <v>60</v>
      </c>
      <c r="F29" s="41"/>
      <c r="G29" s="43"/>
      <c r="H29" s="43"/>
      <c r="I29" s="42"/>
      <c r="J29" s="18">
        <v>1.04</v>
      </c>
      <c r="K29" s="15" t="str">
        <f t="shared" ref="K29" si="23">IF(SUM(F29)=0,"",F29*J29)</f>
        <v/>
      </c>
      <c r="L29" s="16">
        <v>178.8</v>
      </c>
      <c r="M29" s="16">
        <v>204.96666666666667</v>
      </c>
      <c r="N29" s="16"/>
      <c r="O29" s="16">
        <v>219.16666666666669</v>
      </c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7">
        <f t="shared" si="12"/>
        <v>3</v>
      </c>
      <c r="AB29" s="19">
        <f t="shared" si="13"/>
        <v>200.98000000000002</v>
      </c>
      <c r="AC29" s="19">
        <f t="shared" si="14"/>
        <v>12058.800000000001</v>
      </c>
      <c r="AD29" s="34">
        <f t="shared" si="15"/>
        <v>10.188489005083959</v>
      </c>
    </row>
    <row r="30" spans="1:30" ht="25.5" x14ac:dyDescent="0.2">
      <c r="A30" s="13">
        <v>13</v>
      </c>
      <c r="B30" s="14" t="s">
        <v>106</v>
      </c>
      <c r="C30" s="14" t="s">
        <v>107</v>
      </c>
      <c r="D30" s="39" t="s">
        <v>77</v>
      </c>
      <c r="E30" s="18">
        <v>60</v>
      </c>
      <c r="F30" s="41"/>
      <c r="G30" s="43"/>
      <c r="H30" s="43"/>
      <c r="I30" s="42"/>
      <c r="J30" s="18">
        <v>1.04</v>
      </c>
      <c r="K30" s="15" t="str">
        <f t="shared" ref="K30" si="24">IF(SUM(F30)=0,"",F30*J30)</f>
        <v/>
      </c>
      <c r="L30" s="16">
        <v>178.8</v>
      </c>
      <c r="M30" s="16">
        <v>204.96666666666667</v>
      </c>
      <c r="N30" s="16"/>
      <c r="O30" s="16">
        <v>219.16666666666669</v>
      </c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  <c r="AA30" s="17">
        <f t="shared" si="12"/>
        <v>3</v>
      </c>
      <c r="AB30" s="19">
        <f t="shared" si="13"/>
        <v>200.98000000000002</v>
      </c>
      <c r="AC30" s="19">
        <f t="shared" si="14"/>
        <v>12058.800000000001</v>
      </c>
      <c r="AD30" s="34">
        <f t="shared" si="15"/>
        <v>10.188489005083959</v>
      </c>
    </row>
    <row r="31" spans="1:30" ht="15.75" x14ac:dyDescent="0.2">
      <c r="A31" s="13">
        <v>14</v>
      </c>
      <c r="B31" s="14" t="s">
        <v>108</v>
      </c>
      <c r="C31" s="14" t="s">
        <v>109</v>
      </c>
      <c r="D31" s="39" t="s">
        <v>77</v>
      </c>
      <c r="E31" s="42">
        <v>20</v>
      </c>
      <c r="F31" s="41"/>
      <c r="G31" s="43"/>
      <c r="H31" s="43"/>
      <c r="I31" s="42"/>
      <c r="J31" s="18">
        <v>1.04</v>
      </c>
      <c r="K31" s="15" t="str">
        <f t="shared" ref="K31" si="25">IF(SUM(F31)=0,"",F31*J31)</f>
        <v/>
      </c>
      <c r="L31" s="16">
        <v>129.6</v>
      </c>
      <c r="M31" s="16">
        <v>149.08333333333334</v>
      </c>
      <c r="N31" s="16"/>
      <c r="O31" s="16">
        <v>166.66666666666669</v>
      </c>
      <c r="P31" s="16"/>
      <c r="Q31" s="16"/>
      <c r="R31" s="16"/>
      <c r="S31" s="16"/>
      <c r="T31" s="16"/>
      <c r="U31" s="16"/>
      <c r="V31" s="16"/>
      <c r="W31" s="16"/>
      <c r="X31" s="16"/>
      <c r="Y31" s="16"/>
      <c r="Z31" s="16"/>
      <c r="AA31" s="17">
        <f t="shared" si="12"/>
        <v>3</v>
      </c>
      <c r="AB31" s="19">
        <f t="shared" si="13"/>
        <v>148.45000000000002</v>
      </c>
      <c r="AC31" s="19">
        <f t="shared" si="14"/>
        <v>2969.0000000000005</v>
      </c>
      <c r="AD31" s="34">
        <f t="shared" si="15"/>
        <v>12.490028672447698</v>
      </c>
    </row>
    <row r="32" spans="1:30" ht="15.75" x14ac:dyDescent="0.2">
      <c r="A32" s="13">
        <v>15</v>
      </c>
      <c r="B32" s="14" t="s">
        <v>110</v>
      </c>
      <c r="C32" s="14" t="s">
        <v>111</v>
      </c>
      <c r="D32" s="39" t="s">
        <v>77</v>
      </c>
      <c r="E32" s="18">
        <v>20</v>
      </c>
      <c r="F32" s="41"/>
      <c r="G32" s="43"/>
      <c r="H32" s="43"/>
      <c r="I32" s="42"/>
      <c r="J32" s="18">
        <v>1.04</v>
      </c>
      <c r="K32" s="15" t="str">
        <f t="shared" ref="K32" si="26">IF(SUM(F32)=0,"",F32*J32)</f>
        <v/>
      </c>
      <c r="L32" s="16">
        <v>129.6</v>
      </c>
      <c r="M32" s="16">
        <v>149.08333333333334</v>
      </c>
      <c r="N32" s="16"/>
      <c r="O32" s="16">
        <v>166.66666666666669</v>
      </c>
      <c r="P32" s="16"/>
      <c r="Q32" s="16"/>
      <c r="R32" s="16"/>
      <c r="S32" s="16"/>
      <c r="T32" s="16"/>
      <c r="U32" s="16"/>
      <c r="V32" s="16"/>
      <c r="W32" s="16"/>
      <c r="X32" s="16"/>
      <c r="Y32" s="16"/>
      <c r="Z32" s="16"/>
      <c r="AA32" s="17">
        <f t="shared" si="12"/>
        <v>3</v>
      </c>
      <c r="AB32" s="19">
        <f t="shared" si="13"/>
        <v>148.45000000000002</v>
      </c>
      <c r="AC32" s="19">
        <f t="shared" si="14"/>
        <v>2969.0000000000005</v>
      </c>
      <c r="AD32" s="34">
        <f t="shared" si="15"/>
        <v>12.490028672447698</v>
      </c>
    </row>
    <row r="33" spans="1:30" ht="15.75" x14ac:dyDescent="0.2">
      <c r="A33" s="13">
        <v>16</v>
      </c>
      <c r="B33" s="14" t="s">
        <v>112</v>
      </c>
      <c r="C33" s="14" t="s">
        <v>113</v>
      </c>
      <c r="D33" s="39" t="s">
        <v>77</v>
      </c>
      <c r="E33" s="42">
        <v>20</v>
      </c>
      <c r="F33" s="41"/>
      <c r="G33" s="43"/>
      <c r="H33" s="43"/>
      <c r="I33" s="42"/>
      <c r="J33" s="18">
        <v>1.04</v>
      </c>
      <c r="K33" s="15" t="str">
        <f t="shared" ref="K33" si="27">IF(SUM(F33)=0,"",F33*J33)</f>
        <v/>
      </c>
      <c r="L33" s="16">
        <v>177.6</v>
      </c>
      <c r="M33" s="16">
        <v>203.71666666666667</v>
      </c>
      <c r="N33" s="16">
        <v>172.5</v>
      </c>
      <c r="O33" s="16">
        <v>220</v>
      </c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  <c r="AA33" s="17">
        <f t="shared" si="12"/>
        <v>4</v>
      </c>
      <c r="AB33" s="19">
        <f t="shared" si="13"/>
        <v>193.46</v>
      </c>
      <c r="AC33" s="19">
        <f t="shared" si="14"/>
        <v>3869.2000000000003</v>
      </c>
      <c r="AD33" s="34">
        <f t="shared" si="15"/>
        <v>11.559959965637585</v>
      </c>
    </row>
    <row r="34" spans="1:30" ht="15.75" x14ac:dyDescent="0.2">
      <c r="A34" s="13">
        <v>17</v>
      </c>
      <c r="B34" s="14" t="s">
        <v>114</v>
      </c>
      <c r="C34" s="14" t="s">
        <v>115</v>
      </c>
      <c r="D34" s="39" t="s">
        <v>77</v>
      </c>
      <c r="E34" s="18">
        <v>20</v>
      </c>
      <c r="F34" s="41"/>
      <c r="G34" s="43"/>
      <c r="H34" s="43"/>
      <c r="I34" s="42"/>
      <c r="J34" s="18">
        <v>1.04</v>
      </c>
      <c r="K34" s="15" t="str">
        <f t="shared" ref="K34" si="28">IF(SUM(F34)=0,"",F34*J34)</f>
        <v/>
      </c>
      <c r="L34" s="16"/>
      <c r="M34" s="16">
        <v>510.94166666666666</v>
      </c>
      <c r="N34" s="16">
        <v>527</v>
      </c>
      <c r="O34" s="16">
        <v>525</v>
      </c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7">
        <f t="shared" si="12"/>
        <v>3</v>
      </c>
      <c r="AB34" s="19">
        <f t="shared" si="13"/>
        <v>520.99</v>
      </c>
      <c r="AC34" s="19">
        <f t="shared" si="14"/>
        <v>10419.799999999999</v>
      </c>
      <c r="AD34" s="34">
        <f t="shared" si="15"/>
        <v>1.6797357340783963</v>
      </c>
    </row>
    <row r="35" spans="1:30" ht="15.75" x14ac:dyDescent="0.2">
      <c r="A35" s="13">
        <v>18</v>
      </c>
      <c r="B35" s="14" t="s">
        <v>116</v>
      </c>
      <c r="C35" s="14" t="s">
        <v>117</v>
      </c>
      <c r="D35" s="39" t="s">
        <v>77</v>
      </c>
      <c r="E35" s="42">
        <v>20</v>
      </c>
      <c r="F35" s="41"/>
      <c r="G35" s="43"/>
      <c r="H35" s="43"/>
      <c r="I35" s="42"/>
      <c r="J35" s="18">
        <v>1.04</v>
      </c>
      <c r="K35" s="15" t="str">
        <f t="shared" ref="K35" si="29">IF(SUM(F35)=0,"",F35*J35)</f>
        <v/>
      </c>
      <c r="L35" s="16">
        <v>232.8</v>
      </c>
      <c r="M35" s="16">
        <v>267.08333333333337</v>
      </c>
      <c r="N35" s="16">
        <v>271.66666666666669</v>
      </c>
      <c r="O35" s="16">
        <v>296.66666666666669</v>
      </c>
      <c r="P35" s="16"/>
      <c r="Q35" s="16"/>
      <c r="R35" s="16"/>
      <c r="S35" s="16"/>
      <c r="T35" s="16"/>
      <c r="U35" s="16"/>
      <c r="V35" s="16"/>
      <c r="W35" s="16"/>
      <c r="X35" s="16"/>
      <c r="Y35" s="16"/>
      <c r="Z35" s="16"/>
      <c r="AA35" s="17">
        <f t="shared" si="12"/>
        <v>4</v>
      </c>
      <c r="AB35" s="19">
        <f t="shared" si="13"/>
        <v>267.06</v>
      </c>
      <c r="AC35" s="19">
        <f t="shared" si="14"/>
        <v>5341.2</v>
      </c>
      <c r="AD35" s="34">
        <f t="shared" si="15"/>
        <v>9.839556476219931</v>
      </c>
    </row>
    <row r="36" spans="1:30" ht="15.75" x14ac:dyDescent="0.2">
      <c r="A36" s="13">
        <v>19</v>
      </c>
      <c r="B36" s="14" t="s">
        <v>118</v>
      </c>
      <c r="C36" s="14" t="s">
        <v>119</v>
      </c>
      <c r="D36" s="39" t="s">
        <v>77</v>
      </c>
      <c r="E36" s="18">
        <v>20</v>
      </c>
      <c r="F36" s="41"/>
      <c r="G36" s="43"/>
      <c r="H36" s="43"/>
      <c r="I36" s="42"/>
      <c r="J36" s="18">
        <v>1.04</v>
      </c>
      <c r="K36" s="15" t="str">
        <f t="shared" ref="K36" si="30">IF(SUM(F36)=0,"",F36*J36)</f>
        <v/>
      </c>
      <c r="L36" s="16"/>
      <c r="M36" s="16">
        <v>510.94166666666666</v>
      </c>
      <c r="N36" s="16">
        <v>543</v>
      </c>
      <c r="O36" s="16">
        <v>533.33333333333337</v>
      </c>
      <c r="P36" s="16"/>
      <c r="Q36" s="16"/>
      <c r="R36" s="16"/>
      <c r="S36" s="16"/>
      <c r="T36" s="16"/>
      <c r="U36" s="16"/>
      <c r="V36" s="16"/>
      <c r="W36" s="16"/>
      <c r="X36" s="16"/>
      <c r="Y36" s="16"/>
      <c r="Z36" s="16"/>
      <c r="AA36" s="17">
        <f t="shared" si="12"/>
        <v>3</v>
      </c>
      <c r="AB36" s="19">
        <f t="shared" si="13"/>
        <v>529.1</v>
      </c>
      <c r="AC36" s="19">
        <f t="shared" si="14"/>
        <v>10582</v>
      </c>
      <c r="AD36" s="34">
        <f t="shared" si="15"/>
        <v>3.1080504197680217</v>
      </c>
    </row>
    <row r="37" spans="1:30" ht="15.75" x14ac:dyDescent="0.2">
      <c r="A37" s="13">
        <v>20</v>
      </c>
      <c r="B37" s="14" t="s">
        <v>120</v>
      </c>
      <c r="C37" s="14" t="s">
        <v>121</v>
      </c>
      <c r="D37" s="39" t="s">
        <v>77</v>
      </c>
      <c r="E37" s="42">
        <v>20</v>
      </c>
      <c r="F37" s="41"/>
      <c r="G37" s="43"/>
      <c r="H37" s="43"/>
      <c r="I37" s="42"/>
      <c r="J37" s="18">
        <v>1.04</v>
      </c>
      <c r="K37" s="15" t="str">
        <f t="shared" ref="K37" si="31">IF(SUM(F37)=0,"",F37*J37)</f>
        <v/>
      </c>
      <c r="L37" s="16">
        <v>177.6</v>
      </c>
      <c r="M37" s="16">
        <v>203.71666666666667</v>
      </c>
      <c r="N37" s="16">
        <v>172.5</v>
      </c>
      <c r="O37" s="16">
        <v>231.66666666666669</v>
      </c>
      <c r="P37" s="16"/>
      <c r="Q37" s="16"/>
      <c r="R37" s="16"/>
      <c r="S37" s="16"/>
      <c r="T37" s="16"/>
      <c r="U37" s="16"/>
      <c r="V37" s="16"/>
      <c r="W37" s="16"/>
      <c r="X37" s="16"/>
      <c r="Y37" s="16"/>
      <c r="Z37" s="16"/>
      <c r="AA37" s="17">
        <f t="shared" si="12"/>
        <v>4</v>
      </c>
      <c r="AB37" s="19">
        <f t="shared" si="13"/>
        <v>196.38</v>
      </c>
      <c r="AC37" s="19">
        <f t="shared" si="14"/>
        <v>3927.6</v>
      </c>
      <c r="AD37" s="34">
        <f t="shared" si="15"/>
        <v>13.858177806159746</v>
      </c>
    </row>
    <row r="38" spans="1:30" ht="15.75" x14ac:dyDescent="0.2">
      <c r="A38" s="13">
        <v>21</v>
      </c>
      <c r="B38" s="14" t="s">
        <v>122</v>
      </c>
      <c r="C38" s="14" t="s">
        <v>123</v>
      </c>
      <c r="D38" s="39" t="s">
        <v>77</v>
      </c>
      <c r="E38" s="18">
        <v>30</v>
      </c>
      <c r="F38" s="41"/>
      <c r="G38" s="43"/>
      <c r="H38" s="43"/>
      <c r="I38" s="42"/>
      <c r="J38" s="18">
        <v>1.04</v>
      </c>
      <c r="K38" s="15" t="str">
        <f t="shared" ref="K38" si="32">IF(SUM(F38)=0,"",F38*J38)</f>
        <v/>
      </c>
      <c r="L38" s="16">
        <v>285.60000000000002</v>
      </c>
      <c r="M38" s="16">
        <v>327.94166666666666</v>
      </c>
      <c r="N38" s="16">
        <v>333.33333333333337</v>
      </c>
      <c r="O38" s="16">
        <v>344.16666666666669</v>
      </c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  <c r="AA38" s="17">
        <f t="shared" ref="AA38" si="33">COUNTIF(K38:Z38,"&gt;0")</f>
        <v>4</v>
      </c>
      <c r="AB38" s="19">
        <f t="shared" ref="AB38" si="34">CEILING(SUM(K38:Z38)/COUNTIF(K38:Z38,"&gt;0"),0.01)</f>
        <v>322.77</v>
      </c>
      <c r="AC38" s="19">
        <f t="shared" ref="AC38" si="35">AB38*E38</f>
        <v>9683.0999999999985</v>
      </c>
      <c r="AD38" s="34">
        <f t="shared" ref="AD38" si="36">STDEV(K38:Z38)/AB38*100</f>
        <v>7.9548605067881235</v>
      </c>
    </row>
    <row r="39" spans="1:30" x14ac:dyDescent="0.2">
      <c r="A39" s="30"/>
      <c r="B39" s="31"/>
      <c r="C39" s="52" t="s">
        <v>5</v>
      </c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36"/>
      <c r="O39" s="36"/>
      <c r="P39" s="36"/>
      <c r="Q39" s="36"/>
      <c r="R39" s="36"/>
      <c r="S39" s="36"/>
      <c r="T39" s="36"/>
      <c r="U39" s="36"/>
      <c r="V39" s="36"/>
      <c r="W39" s="36"/>
      <c r="X39" s="36"/>
      <c r="Y39" s="36"/>
      <c r="Z39" s="36"/>
      <c r="AA39" s="36"/>
      <c r="AB39" s="32"/>
      <c r="AC39" s="32">
        <f>SUM(AC18:AC38)</f>
        <v>135910.5</v>
      </c>
      <c r="AD39" s="33"/>
    </row>
    <row r="40" spans="1:30" x14ac:dyDescent="0.2"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1"/>
    </row>
    <row r="41" spans="1:30" s="22" customFormat="1" hidden="1" x14ac:dyDescent="0.2">
      <c r="C41" s="22" t="s">
        <v>8</v>
      </c>
      <c r="N41" s="22">
        <v>7237.5</v>
      </c>
    </row>
    <row r="42" spans="1:30" s="22" customFormat="1" hidden="1" x14ac:dyDescent="0.2">
      <c r="C42" s="23" t="s">
        <v>30</v>
      </c>
    </row>
    <row r="43" spans="1:30" s="22" customFormat="1" hidden="1" x14ac:dyDescent="0.2">
      <c r="C43" s="23" t="s">
        <v>31</v>
      </c>
    </row>
    <row r="44" spans="1:30" s="22" customFormat="1" hidden="1" x14ac:dyDescent="0.2">
      <c r="C44" s="23" t="s">
        <v>32</v>
      </c>
    </row>
    <row r="45" spans="1:30" x14ac:dyDescent="0.2">
      <c r="L45" s="24"/>
    </row>
    <row r="46" spans="1:30" s="3" customFormat="1" ht="15.75" x14ac:dyDescent="0.25">
      <c r="C46" s="25" t="s">
        <v>0</v>
      </c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</row>
    <row r="47" spans="1:30" s="3" customFormat="1" ht="15.75" x14ac:dyDescent="0.25"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</row>
    <row r="48" spans="1:30" s="3" customFormat="1" ht="15.75" x14ac:dyDescent="0.25">
      <c r="C48" s="40">
        <v>45194</v>
      </c>
      <c r="D48" s="26"/>
      <c r="E48" s="26"/>
      <c r="F48" s="44" t="s">
        <v>75</v>
      </c>
      <c r="G48" s="44"/>
      <c r="H48" s="44"/>
      <c r="I48" s="44"/>
      <c r="J48" s="44"/>
      <c r="K48" s="27"/>
      <c r="L48" s="44"/>
      <c r="M48" s="44"/>
      <c r="N48" s="44"/>
      <c r="O48" s="37"/>
      <c r="P48" s="37"/>
      <c r="Q48" s="1"/>
      <c r="R48" s="1"/>
      <c r="S48" s="1"/>
      <c r="T48" s="1"/>
      <c r="U48" s="1"/>
      <c r="V48" s="26"/>
      <c r="W48" s="26"/>
      <c r="X48" s="26"/>
      <c r="Y48" s="26"/>
      <c r="Z48" s="26"/>
      <c r="AA48" s="1"/>
      <c r="AB48" s="26"/>
      <c r="AC48" s="28"/>
    </row>
    <row r="49" spans="3:30" s="3" customFormat="1" ht="15.75" x14ac:dyDescent="0.25">
      <c r="C49" s="38" t="s">
        <v>2</v>
      </c>
      <c r="D49" s="26"/>
      <c r="E49" s="26"/>
      <c r="F49" s="64" t="s">
        <v>74</v>
      </c>
      <c r="G49" s="64"/>
      <c r="H49" s="64"/>
      <c r="I49" s="64"/>
      <c r="J49" s="64"/>
      <c r="K49" s="1"/>
      <c r="L49" s="63" t="s">
        <v>7</v>
      </c>
      <c r="M49" s="63"/>
      <c r="N49" s="63"/>
      <c r="O49" s="37"/>
      <c r="P49" s="37"/>
      <c r="Q49" s="1"/>
      <c r="R49" s="1"/>
      <c r="S49" s="1"/>
      <c r="T49" s="1"/>
      <c r="U49" s="1"/>
      <c r="V49" s="26"/>
      <c r="W49" s="26"/>
      <c r="X49" s="26"/>
      <c r="Y49" s="26"/>
      <c r="Z49" s="26"/>
      <c r="AA49" s="1"/>
      <c r="AB49" s="26"/>
    </row>
    <row r="50" spans="3:30" x14ac:dyDescent="0.2">
      <c r="C50" s="29"/>
      <c r="V50" s="27"/>
      <c r="W50" s="27"/>
      <c r="X50" s="27"/>
      <c r="Y50" s="27"/>
      <c r="Z50" s="27"/>
      <c r="AB50" s="27"/>
    </row>
    <row r="51" spans="3:30" x14ac:dyDescent="0.2">
      <c r="C51" s="25" t="s">
        <v>27</v>
      </c>
      <c r="V51" s="27"/>
      <c r="W51" s="27"/>
      <c r="X51" s="27"/>
      <c r="Y51" s="27"/>
      <c r="Z51" s="27"/>
      <c r="AB51" s="27"/>
    </row>
    <row r="52" spans="3:30" x14ac:dyDescent="0.2">
      <c r="V52" s="27"/>
      <c r="W52" s="27"/>
      <c r="X52" s="27"/>
      <c r="Y52" s="27"/>
      <c r="Z52" s="27"/>
      <c r="AB52" s="27"/>
    </row>
    <row r="53" spans="3:30" x14ac:dyDescent="0.2">
      <c r="C53" s="40">
        <v>45194</v>
      </c>
      <c r="D53" s="26"/>
      <c r="E53" s="26"/>
      <c r="F53" s="44" t="s">
        <v>76</v>
      </c>
      <c r="G53" s="44"/>
      <c r="H53" s="44"/>
      <c r="I53" s="44"/>
      <c r="J53" s="44"/>
      <c r="K53" s="27"/>
      <c r="L53" s="44"/>
      <c r="M53" s="44"/>
      <c r="N53" s="44"/>
      <c r="O53" s="37"/>
      <c r="P53" s="37"/>
      <c r="V53" s="26"/>
      <c r="W53" s="26"/>
      <c r="X53" s="26"/>
      <c r="Y53" s="26"/>
      <c r="Z53" s="26"/>
      <c r="AB53" s="26"/>
    </row>
    <row r="54" spans="3:30" x14ac:dyDescent="0.2">
      <c r="C54" s="38" t="s">
        <v>2</v>
      </c>
      <c r="D54" s="26"/>
      <c r="E54" s="26"/>
      <c r="F54" s="64" t="s">
        <v>74</v>
      </c>
      <c r="G54" s="64"/>
      <c r="H54" s="64"/>
      <c r="I54" s="64"/>
      <c r="J54" s="64"/>
      <c r="L54" s="63" t="s">
        <v>7</v>
      </c>
      <c r="M54" s="63"/>
      <c r="N54" s="63"/>
      <c r="O54" s="37"/>
      <c r="P54" s="37"/>
      <c r="V54" s="26"/>
      <c r="W54" s="26"/>
      <c r="X54" s="26"/>
      <c r="Y54" s="26"/>
      <c r="Z54" s="26"/>
      <c r="AB54" s="26"/>
    </row>
    <row r="57" spans="3:30" x14ac:dyDescent="0.2">
      <c r="C57" s="25" t="s">
        <v>67</v>
      </c>
    </row>
    <row r="59" spans="3:30" x14ac:dyDescent="0.2">
      <c r="C59" s="44"/>
      <c r="D59" s="44"/>
      <c r="E59" s="44"/>
      <c r="F59" s="44"/>
      <c r="G59" s="44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G18:I38 A18:E38" name="Диапазон3"/>
    <protectedRange sqref="P18:U38 X18:Z38" name="Диапазон4"/>
    <protectedRange sqref="C48 F48 L48 L53 F53 C53" name="Диапазон5"/>
    <protectedRange sqref="D42:AC44" name="Диапазон6"/>
    <protectedRange sqref="V1" name="Диапазон8_1"/>
    <protectedRange sqref="C42:C44" name="Диапазон6_1"/>
    <protectedRange sqref="F18:F38" name="Диапазон3_3"/>
    <protectedRange sqref="L18:O38 V18:W38" name="Диапазон4_1"/>
  </protectedRanges>
  <autoFilter ref="A17:AD39"/>
  <mergeCells count="38">
    <mergeCell ref="B14:B16"/>
    <mergeCell ref="F14:I14"/>
    <mergeCell ref="I15:I16"/>
    <mergeCell ref="L53:N53"/>
    <mergeCell ref="L54:N54"/>
    <mergeCell ref="F53:J53"/>
    <mergeCell ref="F54:J54"/>
    <mergeCell ref="J14:J16"/>
    <mergeCell ref="F15:F16"/>
    <mergeCell ref="L48:N48"/>
    <mergeCell ref="L49:N49"/>
    <mergeCell ref="F48:J48"/>
    <mergeCell ref="F49:J49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59:AD59"/>
    <mergeCell ref="L15:P15"/>
    <mergeCell ref="AD14:AD16"/>
    <mergeCell ref="A14:A16"/>
    <mergeCell ref="C4:AC4"/>
    <mergeCell ref="C39:M3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7" fitToHeight="0" orientation="landscape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purl.org/dc/dcmitype/"/>
    <ds:schemaRef ds:uri="http://schemas.microsoft.com/office/infopath/2007/PartnerControls"/>
    <ds:schemaRef ds:uri="http://schemas.microsoft.com/office/2006/metadata/properties"/>
    <ds:schemaRef ds:uri="http://purl.org/dc/elements/1.1/"/>
    <ds:schemaRef ds:uri="http://schemas.microsoft.com/office/2006/documentManagement/types"/>
    <ds:schemaRef ds:uri="http://schemas.openxmlformats.org/package/2006/metadata/core-properties"/>
    <ds:schemaRef ds:uri="http://www.w3.org/XML/1998/namespace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2022-09-23T10:57:14Z</cp:lastPrinted>
  <dcterms:created xsi:type="dcterms:W3CDTF">1996-10-08T23:32:33Z</dcterms:created>
  <dcterms:modified xsi:type="dcterms:W3CDTF">2023-09-26T12:43:59Z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